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.sharepoint.com/sites/Ancillaryservice/Shared Documents/Stations/Phase 1/Bitterfontein/Bitterfontein/"/>
    </mc:Choice>
  </mc:AlternateContent>
  <xr:revisionPtr revIDLastSave="44" documentId="8_{98A06A41-304D-4325-B906-C2D98A154523}" xr6:coauthVersionLast="47" xr6:coauthVersionMax="47" xr10:uidLastSave="{81EB8746-72E8-47C3-8B37-EC5511D5EB78}"/>
  <bookViews>
    <workbookView xWindow="20370" yWindow="-120" windowWidth="19440" windowHeight="14880" xr2:uid="{00000000-000D-0000-FFFF-FFFF00000000}"/>
  </bookViews>
  <sheets>
    <sheet name="High Level Investment Plan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J30" i="1"/>
  <c r="K30" i="1"/>
  <c r="L30" i="1"/>
  <c r="M30" i="1"/>
  <c r="N30" i="1"/>
  <c r="O30" i="1"/>
  <c r="P30" i="1"/>
  <c r="Q9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25" i="1"/>
  <c r="Q26" i="1"/>
  <c r="Q27" i="1"/>
  <c r="Q28" i="1"/>
  <c r="Q29" i="1"/>
  <c r="Q8" i="1"/>
  <c r="H30" i="1"/>
  <c r="G30" i="1"/>
  <c r="F30" i="1"/>
  <c r="G3" i="1"/>
  <c r="H3" i="1" s="1"/>
  <c r="I3" i="1" s="1"/>
  <c r="J3" i="1" s="1"/>
  <c r="K3" i="1" s="1"/>
  <c r="L3" i="1" s="1"/>
  <c r="M3" i="1" s="1"/>
  <c r="N3" i="1" s="1"/>
  <c r="O3" i="1" s="1"/>
  <c r="P3" i="1" s="1"/>
  <c r="Q30" i="1" l="1"/>
</calcChain>
</file>

<file path=xl/sharedStrings.xml><?xml version="1.0" encoding="utf-8"?>
<sst xmlns="http://schemas.openxmlformats.org/spreadsheetml/2006/main" count="37" uniqueCount="37">
  <si>
    <t>Annexure G</t>
  </si>
  <si>
    <t>High Level Investment Plan</t>
  </si>
  <si>
    <t>Investment of 10 Years/Contract Period.</t>
  </si>
  <si>
    <t>Type of asset</t>
  </si>
  <si>
    <t>Will asset revert to TRIM at end of lease period?</t>
  </si>
  <si>
    <t>Description</t>
  </si>
  <si>
    <t>immoveable or moveable</t>
  </si>
  <si>
    <t>Yes/No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</si>
  <si>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</si>
  <si>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</si>
  <si>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</si>
  <si>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</si>
  <si>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</si>
  <si>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</si>
  <si>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</si>
  <si>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</si>
  <si>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</si>
  <si>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</si>
  <si>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</si>
  <si>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 xml:space="preserve">Total Investment  Amount </t>
  </si>
  <si>
    <t xml:space="preserve">Investment within leased portion of the station boundary </t>
  </si>
  <si>
    <t xml:space="preserve"> Land side upgrades on storage</t>
  </si>
  <si>
    <t xml:space="preserve">E.g 1. Paving of surface area 500 square meters </t>
  </si>
  <si>
    <t xml:space="preserve"> Building upgrades (e.g Office, ablution facilites,lighting etc.) </t>
  </si>
  <si>
    <t xml:space="preserve"> </t>
  </si>
  <si>
    <t>E.g 1. Improving the roof of the building</t>
  </si>
  <si>
    <t xml:space="preserve">      2. Changing the windows of the office</t>
  </si>
  <si>
    <t>Security upgrades (e.g fencing/walling, guard house etc.)</t>
  </si>
  <si>
    <t>E.g 1. Erecting electric fence around the leased area</t>
  </si>
  <si>
    <t xml:space="preserve">      2. Installing cameras and building a guardhouse</t>
  </si>
  <si>
    <t xml:space="preserve">Investment outside station boundary </t>
  </si>
  <si>
    <t>E.g 1. Erect sidewalk around the station</t>
  </si>
  <si>
    <t xml:space="preserve">      2. Installing street light</t>
  </si>
  <si>
    <t xml:space="preserve">     </t>
  </si>
  <si>
    <t xml:space="preserve">Total Investment </t>
  </si>
  <si>
    <t>Disclaimer:</t>
  </si>
  <si>
    <t>This information provided will be regarded as confidential and will be used to assess the reasonability of the requested lease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</si>
</sst>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3" fontId="10" fillId="6" borderId="3" xfId="0" applyNumberFormat="1" applyFont="1" applyFill="1" applyBorder="1" applyAlignment="1" applyProtection="1">
      <alignment horizontal="left"/>
      <protection locked="0"/>
    </xf>
    <xf numFmtId="3" fontId="4" fillId="6" borderId="3" xfId="0" applyNumberFormat="1" applyFont="1" applyFill="1" applyBorder="1" applyAlignment="1" applyProtection="1">
      <alignment horizontal="left"/>
      <protection locked="0"/>
    </xf>
    <xf numFmtId="167" fontId="4" fillId="6" borderId="3" xfId="1" applyNumberFormat="1" applyFont="1" applyFill="1" applyBorder="1" applyProtection="1">
      <protection locked="0"/>
    </xf>
    <xf numFmtId="167" fontId="4" fillId="6" borderId="3" xfId="0" applyNumberFormat="1" applyFont="1" applyFill="1" applyBorder="1" applyProtection="1">
      <protection locked="0"/>
    </xf>
    <xf numFmtId="0" fontId="5" fillId="4" borderId="1" xfId="0" applyFont="1" applyFill="1" applyBorder="1" applyAlignment="1" applyProtection="1">
      <alignment vertical="top"/>
    </xf>
    <xf numFmtId="0" fontId="5" fillId="4" borderId="2" xfId="0" applyFont="1" applyFill="1" applyBorder="1" applyAlignment="1" applyProtection="1">
      <alignment vertical="top"/>
    </xf>
    <xf numFmtId="0" fontId="5" fillId="4" borderId="3" xfId="0" applyFont="1" applyFill="1" applyBorder="1" applyAlignment="1" applyProtection="1">
      <alignment vertical="top"/>
    </xf>
    <xf numFmtId="0" fontId="5" fillId="4" borderId="3" xfId="0" applyFont="1" applyFill="1" applyBorder="1" applyAlignment="1" applyProtection="1">
      <alignment vertical="top" wrapText="1"/>
    </xf>
    <xf numFmtId="0" fontId="5" fillId="4" borderId="3" xfId="2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3" fontId="3" fillId="5" borderId="5" xfId="0" applyNumberFormat="1" applyFont="1" applyFill="1" applyBorder="1" applyAlignment="1" applyProtection="1">
      <alignment horizontal="center"/>
      <protection locked="0"/>
    </xf>
    <xf numFmtId="3" fontId="3" fillId="5" borderId="6" xfId="0" applyNumberFormat="1" applyFont="1" applyFill="1" applyBorder="1" applyAlignment="1" applyProtection="1">
      <alignment horizontal="center"/>
      <protection locked="0"/>
    </xf>
    <xf numFmtId="3" fontId="4" fillId="5" borderId="3" xfId="0" applyNumberFormat="1" applyFont="1" applyFill="1" applyBorder="1" applyAlignment="1" applyProtection="1">
      <alignment horizontal="left"/>
      <protection locked="0"/>
    </xf>
    <xf numFmtId="167" fontId="4" fillId="0" borderId="3" xfId="1" applyNumberFormat="1" applyFont="1" applyFill="1" applyBorder="1" applyProtection="1">
      <protection locked="0"/>
    </xf>
    <xf numFmtId="167" fontId="4" fillId="0" borderId="3" xfId="0" applyNumberFormat="1" applyFont="1" applyBorder="1" applyProtection="1">
      <protection locked="0"/>
    </xf>
    <xf numFmtId="3" fontId="3" fillId="5" borderId="5" xfId="0" applyNumberFormat="1" applyFont="1" applyFill="1" applyBorder="1" applyAlignment="1" applyProtection="1">
      <alignment horizontal="left"/>
      <protection locked="0"/>
    </xf>
    <xf numFmtId="3" fontId="3" fillId="5" borderId="6" xfId="0" applyNumberFormat="1" applyFont="1" applyFill="1" applyBorder="1" applyAlignment="1" applyProtection="1">
      <alignment horizontal="left"/>
      <protection locked="0"/>
    </xf>
    <xf numFmtId="3" fontId="4" fillId="5" borderId="5" xfId="0" applyNumberFormat="1" applyFont="1" applyFill="1" applyBorder="1" applyAlignment="1" applyProtection="1">
      <alignment horizontal="left"/>
      <protection locked="0"/>
    </xf>
    <xf numFmtId="3" fontId="4" fillId="5" borderId="6" xfId="0" applyNumberFormat="1" applyFont="1" applyFill="1" applyBorder="1" applyAlignment="1" applyProtection="1">
      <alignment horizontal="left"/>
      <protection locked="0"/>
    </xf>
    <xf numFmtId="167" fontId="4" fillId="6" borderId="7" xfId="1" applyNumberFormat="1" applyFont="1" applyFill="1" applyBorder="1" applyProtection="1">
      <protection locked="0"/>
    </xf>
    <xf numFmtId="3" fontId="4" fillId="5" borderId="5" xfId="0" applyNumberFormat="1" applyFont="1" applyFill="1" applyBorder="1" applyAlignment="1" applyProtection="1">
      <alignment horizontal="left"/>
      <protection locked="0"/>
    </xf>
    <xf numFmtId="3" fontId="4" fillId="5" borderId="6" xfId="0" applyNumberFormat="1" applyFont="1" applyFill="1" applyBorder="1" applyAlignment="1" applyProtection="1">
      <alignment horizontal="left"/>
      <protection locked="0"/>
    </xf>
    <xf numFmtId="167" fontId="4" fillId="0" borderId="8" xfId="1" applyNumberFormat="1" applyFont="1" applyFill="1" applyBorder="1" applyProtection="1">
      <protection locked="0"/>
    </xf>
    <xf numFmtId="4" fontId="3" fillId="0" borderId="3" xfId="0" applyNumberFormat="1" applyFont="1" applyBorder="1" applyAlignment="1" applyProtection="1">
      <alignment horizontal="left"/>
      <protection locked="0"/>
    </xf>
    <xf numFmtId="4" fontId="4" fillId="0" borderId="3" xfId="0" applyNumberFormat="1" applyFont="1" applyBorder="1" applyAlignment="1" applyProtection="1">
      <alignment horizontal="left"/>
      <protection locked="0"/>
    </xf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A1:Q42"/>
  <sheetViews>
    <sheetView showGridLines="0" tabSelected="1" workbookViewId="0">
      <selection activeCell="F24" sqref="F24"/>
    </sheetView>
  </sheetViews>
  <sheetFormatPr defaultColWidth="9.140625" defaultRowHeight="12.75" x14ac:dyDescent="0.2"/>
  <cols>
    <col min="1" max="1" width="9.140625" style="1"/>
    <col min="2" max="2" width="22.42578125" style="1" bestFit="1" customWidth="1"/>
    <col min="3" max="3" width="30.140625" style="1" customWidth="1"/>
    <col min="4" max="4" width="15" style="1" customWidth="1"/>
    <col min="5" max="5" width="15.5703125" style="1" customWidth="1"/>
    <col min="6" max="11" width="12.140625" style="1" customWidth="1"/>
    <col min="12" max="16" width="9.140625" style="1"/>
    <col min="17" max="17" width="17.5703125" style="1" customWidth="1"/>
    <col min="18" max="16384" width="9.140625" style="1"/>
  </cols>
  <sheetData>
    <row r="1" spans="1:17" ht="21" x14ac:dyDescent="0.35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8.5" x14ac:dyDescent="0.45">
      <c r="A2" s="2"/>
      <c r="B2" s="4" t="s">
        <v>1</v>
      </c>
      <c r="C2" s="5"/>
      <c r="D2" s="5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</row>
    <row r="3" spans="1:17" ht="48.6" customHeight="1" x14ac:dyDescent="0.2">
      <c r="A3" s="2"/>
      <c r="B3" s="10" t="s">
        <v>2</v>
      </c>
      <c r="C3" s="11"/>
      <c r="D3" s="12" t="s">
        <v>3</v>
      </c>
      <c r="E3" s="13" t="s">
        <v>4</v>
      </c>
      <c r="F3" s="14">
        <v>2026</v>
      </c>
      <c r="G3" s="14">
        <f>F3+1</f>
        <v>2027</v>
      </c>
      <c r="H3" s="14">
        <f t="shared" ref="H3:K3" si="0">G3+1</f>
        <v>2028</v>
      </c>
      <c r="I3" s="14">
        <f t="shared" si="0"/>
        <v>2029</v>
      </c>
      <c r="J3" s="14">
        <f t="shared" si="0"/>
        <v>2030</v>
      </c>
      <c r="K3" s="14">
        <f t="shared" si="0"/>
        <v>2031</v>
      </c>
      <c r="L3" s="14">
        <f t="shared" ref="L3" si="1">K3+1</f>
        <v>2032</v>
      </c>
      <c r="M3" s="14">
        <f t="shared" ref="M3" si="2">L3+1</f>
        <v>2033</v>
      </c>
      <c r="N3" s="14">
        <f t="shared" ref="N3" si="3">M3+1</f>
        <v>2034</v>
      </c>
      <c r="O3" s="14">
        <f t="shared" ref="O3" si="4">N3+1</f>
        <v>2035</v>
      </c>
      <c r="P3" s="14">
        <f t="shared" ref="P3" si="5">O3+1</f>
        <v>2036</v>
      </c>
      <c r="Q3" s="12"/>
    </row>
    <row r="4" spans="1:17" ht="25.5" x14ac:dyDescent="0.2">
      <c r="A4" s="2"/>
      <c r="B4" s="15" t="s">
        <v>5</v>
      </c>
      <c r="C4" s="16"/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7" t="s">
        <v>16</v>
      </c>
      <c r="O4" s="17" t="s">
        <v>17</v>
      </c>
      <c r="P4" s="17" t="s">
        <v>18</v>
      </c>
      <c r="Q4" s="17" t="s">
        <v>19</v>
      </c>
    </row>
    <row r="5" spans="1:17" ht="15" x14ac:dyDescent="0.25">
      <c r="A5" s="2"/>
      <c r="B5" s="6" t="s">
        <v>20</v>
      </c>
      <c r="C5" s="6"/>
      <c r="D5" s="7"/>
      <c r="E5" s="7"/>
      <c r="F5" s="8"/>
      <c r="G5" s="8"/>
      <c r="H5" s="8"/>
      <c r="I5" s="8"/>
      <c r="J5" s="9"/>
      <c r="K5" s="8"/>
      <c r="L5" s="8"/>
      <c r="M5" s="8"/>
      <c r="N5" s="8"/>
      <c r="O5" s="8"/>
      <c r="P5" s="8"/>
      <c r="Q5" s="8"/>
    </row>
    <row r="6" spans="1:17" x14ac:dyDescent="0.2">
      <c r="B6" s="18"/>
      <c r="C6" s="19"/>
      <c r="D6" s="20"/>
      <c r="E6" s="20"/>
      <c r="F6" s="21"/>
      <c r="G6" s="21"/>
      <c r="H6" s="21"/>
      <c r="I6" s="21"/>
      <c r="J6" s="22"/>
      <c r="K6" s="21"/>
      <c r="L6" s="21"/>
      <c r="M6" s="21"/>
      <c r="N6" s="21"/>
      <c r="O6" s="21"/>
      <c r="P6" s="21"/>
      <c r="Q6" s="21"/>
    </row>
    <row r="7" spans="1:17" x14ac:dyDescent="0.2">
      <c r="B7" s="23" t="s">
        <v>21</v>
      </c>
      <c r="C7" s="24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">
      <c r="B8" s="25" t="s">
        <v>22</v>
      </c>
      <c r="C8" s="26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>
        <f>SUM(F8:P8)</f>
        <v>0</v>
      </c>
    </row>
    <row r="9" spans="1:17" x14ac:dyDescent="0.2">
      <c r="B9" s="25"/>
      <c r="C9" s="26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>
        <f t="shared" ref="Q9:Q29" si="6">SUM(F9:P9)</f>
        <v>0</v>
      </c>
    </row>
    <row r="10" spans="1:17" x14ac:dyDescent="0.2">
      <c r="B10" s="23" t="s">
        <v>23</v>
      </c>
      <c r="C10" s="24"/>
      <c r="D10" s="20"/>
      <c r="E10" s="20"/>
      <c r="F10" s="21" t="s">
        <v>24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>
        <f t="shared" si="6"/>
        <v>0</v>
      </c>
    </row>
    <row r="11" spans="1:17" x14ac:dyDescent="0.2">
      <c r="B11" s="25" t="s">
        <v>25</v>
      </c>
      <c r="C11" s="26"/>
      <c r="D11" s="20"/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>
        <f t="shared" si="6"/>
        <v>0</v>
      </c>
    </row>
    <row r="12" spans="1:17" x14ac:dyDescent="0.2">
      <c r="B12" s="25" t="s">
        <v>26</v>
      </c>
      <c r="C12" s="26"/>
      <c r="D12" s="20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>
        <f t="shared" si="6"/>
        <v>0</v>
      </c>
    </row>
    <row r="13" spans="1:17" x14ac:dyDescent="0.2">
      <c r="B13" s="25"/>
      <c r="C13" s="26"/>
      <c r="D13" s="20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>
        <f t="shared" si="6"/>
        <v>0</v>
      </c>
    </row>
    <row r="14" spans="1:17" x14ac:dyDescent="0.2">
      <c r="B14" s="23" t="s">
        <v>27</v>
      </c>
      <c r="C14" s="24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>
        <f t="shared" si="6"/>
        <v>0</v>
      </c>
    </row>
    <row r="15" spans="1:17" x14ac:dyDescent="0.2">
      <c r="B15" s="25" t="s">
        <v>28</v>
      </c>
      <c r="C15" s="26"/>
      <c r="D15" s="20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>
        <f t="shared" si="6"/>
        <v>0</v>
      </c>
    </row>
    <row r="16" spans="1:17" x14ac:dyDescent="0.2">
      <c r="B16" s="25" t="s">
        <v>29</v>
      </c>
      <c r="C16" s="26"/>
      <c r="D16" s="20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>
        <f t="shared" si="6"/>
        <v>0</v>
      </c>
    </row>
    <row r="17" spans="2:17" x14ac:dyDescent="0.2">
      <c r="B17" s="25"/>
      <c r="C17" s="26"/>
      <c r="D17" s="20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>
        <f t="shared" si="6"/>
        <v>0</v>
      </c>
    </row>
    <row r="18" spans="2:17" x14ac:dyDescent="0.2">
      <c r="B18" s="25"/>
      <c r="C18" s="26"/>
      <c r="D18" s="20"/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>
        <f t="shared" si="6"/>
        <v>0</v>
      </c>
    </row>
    <row r="19" spans="2:17" x14ac:dyDescent="0.2">
      <c r="B19" s="25"/>
      <c r="C19" s="26"/>
      <c r="D19" s="20"/>
      <c r="E19" s="20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>
        <f t="shared" si="6"/>
        <v>0</v>
      </c>
    </row>
    <row r="20" spans="2:17" ht="15" x14ac:dyDescent="0.25">
      <c r="B20" s="6" t="s">
        <v>30</v>
      </c>
      <c r="C20" s="6"/>
      <c r="D20" s="7"/>
      <c r="E20" s="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1"/>
    </row>
    <row r="21" spans="2:17" x14ac:dyDescent="0.2">
      <c r="B21" s="25" t="s">
        <v>31</v>
      </c>
      <c r="C21" s="26"/>
      <c r="D21" s="20"/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>
        <f t="shared" si="6"/>
        <v>0</v>
      </c>
    </row>
    <row r="22" spans="2:17" x14ac:dyDescent="0.2">
      <c r="B22" s="25" t="s">
        <v>32</v>
      </c>
      <c r="C22" s="26"/>
      <c r="D22" s="20"/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>
        <f t="shared" si="6"/>
        <v>0</v>
      </c>
    </row>
    <row r="23" spans="2:17" x14ac:dyDescent="0.2">
      <c r="B23" s="25"/>
      <c r="C23" s="26"/>
      <c r="D23" s="20"/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>
        <f t="shared" si="6"/>
        <v>0</v>
      </c>
    </row>
    <row r="24" spans="2:17" x14ac:dyDescent="0.2">
      <c r="B24" s="25"/>
      <c r="C24" s="26"/>
      <c r="D24" s="20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>
        <f t="shared" si="6"/>
        <v>0</v>
      </c>
    </row>
    <row r="25" spans="2:17" x14ac:dyDescent="0.2">
      <c r="B25" s="25"/>
      <c r="C25" s="26"/>
      <c r="D25" s="20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>
        <f t="shared" si="6"/>
        <v>0</v>
      </c>
    </row>
    <row r="26" spans="2:17" x14ac:dyDescent="0.2">
      <c r="B26" s="25" t="s">
        <v>33</v>
      </c>
      <c r="C26" s="26"/>
      <c r="D26" s="20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>
        <f t="shared" si="6"/>
        <v>0</v>
      </c>
    </row>
    <row r="27" spans="2:17" x14ac:dyDescent="0.2">
      <c r="B27" s="28"/>
      <c r="C27" s="29"/>
      <c r="D27" s="20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>
        <f t="shared" si="6"/>
        <v>0</v>
      </c>
    </row>
    <row r="28" spans="2:17" x14ac:dyDescent="0.2">
      <c r="B28" s="25"/>
      <c r="C28" s="26"/>
      <c r="D28" s="20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>
        <f t="shared" si="6"/>
        <v>0</v>
      </c>
    </row>
    <row r="29" spans="2:17" ht="13.5" thickBot="1" x14ac:dyDescent="0.25">
      <c r="B29" s="25"/>
      <c r="C29" s="26"/>
      <c r="D29" s="20"/>
      <c r="E29" s="2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21">
        <f t="shared" si="6"/>
        <v>0</v>
      </c>
    </row>
    <row r="30" spans="2:17" x14ac:dyDescent="0.2">
      <c r="B30" s="31" t="s">
        <v>34</v>
      </c>
      <c r="C30" s="31"/>
      <c r="D30" s="20"/>
      <c r="E30" s="32"/>
      <c r="F30" s="22">
        <f>SUM(F8:F29)</f>
        <v>0</v>
      </c>
      <c r="G30" s="22">
        <f>SUM(G8:G29)</f>
        <v>0</v>
      </c>
      <c r="H30" s="22">
        <f>SUM(H7:H29)</f>
        <v>0</v>
      </c>
      <c r="I30" s="22">
        <f t="shared" ref="I30:P30" si="7">SUM(I7:I29)</f>
        <v>0</v>
      </c>
      <c r="J30" s="22">
        <f t="shared" si="7"/>
        <v>0</v>
      </c>
      <c r="K30" s="22">
        <f t="shared" si="7"/>
        <v>0</v>
      </c>
      <c r="L30" s="22">
        <f t="shared" si="7"/>
        <v>0</v>
      </c>
      <c r="M30" s="22">
        <f t="shared" si="7"/>
        <v>0</v>
      </c>
      <c r="N30" s="22">
        <f t="shared" si="7"/>
        <v>0</v>
      </c>
      <c r="O30" s="22">
        <f t="shared" si="7"/>
        <v>0</v>
      </c>
      <c r="P30" s="22">
        <f t="shared" si="7"/>
        <v>0</v>
      </c>
      <c r="Q30" s="22">
        <f>SUM(Q8:Q29)</f>
        <v>0</v>
      </c>
    </row>
    <row r="31" spans="2:17" x14ac:dyDescent="0.2">
      <c r="B31" s="5" t="s">
        <v>35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7" x14ac:dyDescent="0.2">
      <c r="B32" s="2" t="s">
        <v>36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2:17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2:17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2:17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2:17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</sheetData>
  <mergeCells count="25">
    <mergeCell ref="B5:C5"/>
    <mergeCell ref="B6:C6"/>
    <mergeCell ref="B13:C13"/>
    <mergeCell ref="B14:C14"/>
    <mergeCell ref="B15:C15"/>
    <mergeCell ref="B9:C9"/>
    <mergeCell ref="B10:C10"/>
    <mergeCell ref="B11:C11"/>
    <mergeCell ref="B12:C12"/>
    <mergeCell ref="B7:C7"/>
    <mergeCell ref="B8:C8"/>
    <mergeCell ref="B16:C16"/>
    <mergeCell ref="B17:C17"/>
    <mergeCell ref="B18:C18"/>
    <mergeCell ref="B19:C19"/>
    <mergeCell ref="B20:C20"/>
    <mergeCell ref="B21:C21"/>
    <mergeCell ref="B22:C22"/>
    <mergeCell ref="B29:C29"/>
    <mergeCell ref="B30:C30"/>
    <mergeCell ref="B23:C23"/>
    <mergeCell ref="B24:C24"/>
    <mergeCell ref="B25:C25"/>
    <mergeCell ref="B26:C26"/>
    <mergeCell ref="B28:C28"/>
  </mergeCells>
  <phoneticPr fontId="11" type="noConversion"/>
  <dataValidations count="1">
    <dataValidation allowBlank="1" showInputMessage="1" showErrorMessage="1" sqref="D5:E30" xr:uid="{2226355B-7DF3-45AB-8D89-1D6E6B7E22A1}"/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02bf8a-be4c-4d43-8340-107e775f40e9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ip_UnifiedCompliancePolicyUIAction xmlns="http://schemas.microsoft.com/sharepoint/v3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  <TaxCatchAll xmlns="52b175f7-b07a-4ac3-a683-052e5292851b" xsi:nil="true"/>
    <lcf76f155ced4ddcb4097134ff3c332f xmlns="a3532186-7c9f-49ff-9eef-ed0d6ef7933f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E68EE676D1F14EBDC0D5C23E2F8E13" ma:contentTypeVersion="13" ma:contentTypeDescription="Create a new document." ma:contentTypeScope="" ma:versionID="dc6933a4ea7d6f23fa9c1b6e0a62928e">
  <xsd:schema xmlns:xsd="http://www.w3.org/2001/XMLSchema" xmlns:xs="http://www.w3.org/2001/XMLSchema" xmlns:p="http://schemas.microsoft.com/office/2006/metadata/properties" xmlns:ns1="http://schemas.microsoft.com/sharepoint/v3" xmlns:ns2="6f7b4a7f-d44a-4f65-a9aa-96ec94e426e4" xmlns:ns3="a3532186-7c9f-49ff-9eef-ed0d6ef7933f" xmlns:ns4="52b175f7-b07a-4ac3-a683-052e5292851b" targetNamespace="http://schemas.microsoft.com/office/2006/metadata/properties" ma:root="true" ma:fieldsID="197e345c2f544833b0aa12f73b922d0a" ns1:_="" ns2:_="" ns3:_="" ns4:_="">
    <xsd:import namespace="http://schemas.microsoft.com/sharepoint/v3"/>
    <xsd:import namespace="6f7b4a7f-d44a-4f65-a9aa-96ec94e426e4"/>
    <xsd:import namespace="a3532186-7c9f-49ff-9eef-ed0d6ef7933f"/>
    <xsd:import namespace="52b175f7-b07a-4ac3-a683-052e5292851b"/>
    <xsd:element name="properties">
      <xsd:complexType>
        <xsd:sequence>
          <xsd:element name="documentManagement">
            <xsd:complexType>
              <xsd:all>
                <xsd:element ref="ns2:Approval_x0020_Required" minOccurs="0"/>
                <xsd:element ref="ns2:Approvers" minOccurs="0"/>
                <xsd:element ref="ns2:Approve_x0020_Stag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32186-7c9f-49ff-9eef-ed0d6ef793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402bf8a-be4c-4d43-8340-107e775f40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175f7-b07a-4ac3-a683-052e5292851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6990b39-de86-41c4-861a-ba28173bc632}" ma:internalName="TaxCatchAll" ma:showField="CatchAllData" ma:web="52b175f7-b07a-4ac3-a683-052e529285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183177-0A3F-4DE5-B1BE-4B6AD3928D8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F4D41CD-2857-407A-A0C3-669BE536BF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8AF153-83B9-4F33-925B-F14A302D09A6}">
  <ds:schemaRefs>
    <ds:schemaRef ds:uri="http://schemas.microsoft.com/office/infopath/2007/PartnerControls"/>
    <ds:schemaRef ds:uri="http://purl.org/dc/dcmitype/"/>
    <ds:schemaRef ds:uri="http://purl.org/dc/terms/"/>
    <ds:schemaRef ds:uri="6f7b4a7f-d44a-4f65-a9aa-96ec94e426e4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2b175f7-b07a-4ac3-a683-052e5292851b"/>
    <ds:schemaRef ds:uri="http://www.w3.org/XML/1998/namespace"/>
    <ds:schemaRef ds:uri="a3532186-7c9f-49ff-9eef-ed0d6ef7933f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D52A5F1-F6A3-4DD7-A556-5051B4D04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4a7f-d44a-4f65-a9aa-96ec94e426e4"/>
    <ds:schemaRef ds:uri="a3532186-7c9f-49ff-9eef-ed0d6ef7933f"/>
    <ds:schemaRef ds:uri="52b175f7-b07a-4ac3-a683-052e529285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High Level Investment Plan </vt:lpstr>
    </vt:vector>
  </TitlesOfParts>
  <Manager/>
  <Company>Transnet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Thato Kobane   Transnet Freight Rail   Johannesburg</cp:lastModifiedBy>
  <cp:revision/>
  <dcterms:created xsi:type="dcterms:W3CDTF">2020-01-17T08:21:54Z</dcterms:created>
  <dcterms:modified xsi:type="dcterms:W3CDTF">2026-06-05T08:24:28Z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0x010100D9E68EE676D1F14EBDC0D5C23E2F8E13</vt:lpwstr>
  </property>
  <property fmtid="{D5CDD505-2E9C-101B-9397-08002B2CF9AE}" pid="3" name="MSIP_Label_58cf86ee-526f-4536-9daf-d1ee8064d50e_Enabled">
    <vt:lpwstr>true</vt:lpwstr>
  </property>
  <property fmtid="{D5CDD505-2E9C-101B-9397-08002B2CF9AE}" pid="4" name="MSIP_Label_58cf86ee-526f-4536-9daf-d1ee8064d50e_SetDate">
    <vt:lpwstr>2025-07-03T13:05:02Z</vt:lpwstr>
  </property>
  <property fmtid="{D5CDD505-2E9C-101B-9397-08002B2CF9AE}" pid="5" name="MSIP_Label_58cf86ee-526f-4536-9daf-d1ee8064d50e_Method">
    <vt:lpwstr>Standard</vt:lpwstr>
  </property>
  <property fmtid="{D5CDD505-2E9C-101B-9397-08002B2CF9AE}" pid="6" name="MSIP_Label_58cf86ee-526f-4536-9daf-d1ee8064d50e_Name">
    <vt:lpwstr>Internal Only Information</vt:lpwstr>
  </property>
  <property fmtid="{D5CDD505-2E9C-101B-9397-08002B2CF9AE}" pid="7" name="MSIP_Label_58cf86ee-526f-4536-9daf-d1ee8064d50e_SiteId">
    <vt:lpwstr>a1a39996-f913-4016-a58a-361c60dec580</vt:lpwstr>
  </property>
  <property fmtid="{D5CDD505-2E9C-101B-9397-08002B2CF9AE}" pid="8" name="MSIP_Label_58cf86ee-526f-4536-9daf-d1ee8064d50e_ActionId">
    <vt:lpwstr>fba7be29-3d7d-412a-ba56-6caf7d5edc6e</vt:lpwstr>
  </property>
  <property fmtid="{D5CDD505-2E9C-101B-9397-08002B2CF9AE}" pid="9" name="MSIP_Label_58cf86ee-526f-4536-9daf-d1ee8064d50e_ContentBits">
    <vt:lpwstr>0</vt:lpwstr>
  </property>
  <property fmtid="{D5CDD505-2E9C-101B-9397-08002B2CF9AE}" pid="10" name="MediaServiceImageTags">
    <vt:lpwstr/>
  </property>
</Properties>
</file>